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5195" windowHeight="8445"/>
  </bookViews>
  <sheets>
    <sheet name="Sheet1" sheetId="1" r:id="rId1"/>
  </sheets>
  <definedNames>
    <definedName name="_xlnm.Print_Titles" localSheetId="0">Sheet1!$4:$4</definedName>
  </definedNames>
  <calcPr calcId="124519"/>
</workbook>
</file>

<file path=xl/calcChain.xml><?xml version="1.0" encoding="utf-8"?>
<calcChain xmlns="http://schemas.openxmlformats.org/spreadsheetml/2006/main">
  <c r="I12" i="1"/>
  <c r="G12"/>
  <c r="G6"/>
  <c r="I6" s="1"/>
  <c r="G7"/>
  <c r="I7" s="1"/>
  <c r="G8"/>
  <c r="I8" s="1"/>
  <c r="G9"/>
  <c r="I9" s="1"/>
  <c r="G10"/>
  <c r="I10" s="1"/>
  <c r="G11"/>
  <c r="I11" s="1"/>
  <c r="G5"/>
  <c r="I5" s="1"/>
  <c r="I13" l="1"/>
  <c r="I14" s="1"/>
  <c r="I15" s="1"/>
</calcChain>
</file>

<file path=xl/sharedStrings.xml><?xml version="1.0" encoding="utf-8"?>
<sst xmlns="http://schemas.openxmlformats.org/spreadsheetml/2006/main" count="55" uniqueCount="26">
  <si>
    <t>No.</t>
  </si>
  <si>
    <t>Uraian Tugas</t>
  </si>
  <si>
    <t>Beban Kerja</t>
  </si>
  <si>
    <t>SKR</t>
  </si>
  <si>
    <t>WPT</t>
  </si>
  <si>
    <t>TOTAL</t>
  </si>
  <si>
    <t>menit/berkas</t>
  </si>
  <si>
    <t>berkas/hari</t>
  </si>
  <si>
    <t>menit</t>
  </si>
  <si>
    <t>jumlah pegawai yang dibutuhkan</t>
  </si>
  <si>
    <t>menit/hari</t>
  </si>
  <si>
    <t xml:space="preserve"> /minggu (WPT x 5)</t>
  </si>
  <si>
    <t>jam</t>
  </si>
  <si>
    <t>org</t>
  </si>
  <si>
    <t>Mengikuti konferensi pers, seminar, lokakarya, dan pertemuan sejenis sebagai peserta</t>
  </si>
  <si>
    <t>Menulis latar fakta untuk konferensi pers/siaran pers</t>
  </si>
  <si>
    <t>Mengolah data dan informasi hubungan personil</t>
  </si>
  <si>
    <t>Unit Kerja : Sub.bagian Kumtala -UHTP _BUPK</t>
  </si>
  <si>
    <t>Nama Jabatan : Pranata Humas Pelaksana Lanjutan</t>
  </si>
  <si>
    <t>Memberikan layanan Administrasi Bidang Kehumasan</t>
  </si>
  <si>
    <t>Memerikan pelayanan informasi dan kehumasan</t>
  </si>
  <si>
    <t>Memfasilitasi penyelenggaran konferensi pers, seminar, lokakarya dan pertemuan sejenis lokal</t>
  </si>
  <si>
    <t>Menyiapkan Data dan Informasi kegiatan penerbitan kehumasan antar lembaga sebagai reporter</t>
  </si>
  <si>
    <t>WTP = 1650 menit/minggu =  27,5 jam /minggu</t>
  </si>
  <si>
    <t>27,5 x 1 orang =  1,1 dibulatkan 1 orang</t>
  </si>
  <si>
    <t xml:space="preserve"> Melaksanakan kegiatan pers tour sebagai pemandu</t>
  </si>
</sst>
</file>

<file path=xl/styles.xml><?xml version="1.0" encoding="utf-8"?>
<styleSheet xmlns="http://schemas.openxmlformats.org/spreadsheetml/2006/main">
  <numFmts count="1">
    <numFmt numFmtId="164" formatCode="0.0"/>
  </numFmts>
  <fonts count="5">
    <font>
      <sz val="10"/>
      <name val="Arial"/>
    </font>
    <font>
      <sz val="11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right"/>
    </xf>
    <xf numFmtId="0" fontId="1" fillId="0" borderId="5" xfId="0" applyFont="1" applyBorder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" fillId="0" borderId="3" xfId="0" applyFont="1" applyBorder="1" applyAlignment="1">
      <alignment horizontal="left" wrapText="1"/>
    </xf>
    <xf numFmtId="0" fontId="3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0" fontId="1" fillId="0" borderId="2" xfId="0" applyFont="1" applyBorder="1" applyAlignment="1">
      <alignment horizontal="right"/>
    </xf>
    <xf numFmtId="0" fontId="4" fillId="0" borderId="8" xfId="0" applyFont="1" applyBorder="1"/>
    <xf numFmtId="0" fontId="4" fillId="0" borderId="9" xfId="0" applyFont="1" applyBorder="1"/>
    <xf numFmtId="0" fontId="4" fillId="0" borderId="4" xfId="0" applyFont="1" applyBorder="1"/>
    <xf numFmtId="0" fontId="4" fillId="0" borderId="3" xfId="0" applyFont="1" applyBorder="1"/>
    <xf numFmtId="0" fontId="4" fillId="0" borderId="2" xfId="0" applyFont="1" applyBorder="1"/>
    <xf numFmtId="0" fontId="4" fillId="0" borderId="6" xfId="0" applyFont="1" applyBorder="1"/>
    <xf numFmtId="164" fontId="1" fillId="0" borderId="0" xfId="0" applyNumberFormat="1" applyFont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164" fontId="1" fillId="0" borderId="0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 wrapText="1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justify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17</xdr:row>
      <xdr:rowOff>9525</xdr:rowOff>
    </xdr:from>
    <xdr:to>
      <xdr:col>1</xdr:col>
      <xdr:colOff>361950</xdr:colOff>
      <xdr:row>17</xdr:row>
      <xdr:rowOff>9525</xdr:rowOff>
    </xdr:to>
    <xdr:sp macro="" textlink="">
      <xdr:nvSpPr>
        <xdr:cNvPr id="1055" name="Line 1"/>
        <xdr:cNvSpPr>
          <a:spLocks noChangeShapeType="1"/>
        </xdr:cNvSpPr>
      </xdr:nvSpPr>
      <xdr:spPr bwMode="auto">
        <a:xfrm>
          <a:off x="276225" y="7791450"/>
          <a:ext cx="3619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2"/>
  <sheetViews>
    <sheetView tabSelected="1" workbookViewId="0">
      <selection activeCell="B22" sqref="B22"/>
    </sheetView>
  </sheetViews>
  <sheetFormatPr defaultRowHeight="14.25"/>
  <cols>
    <col min="1" max="1" width="4.140625" style="2" customWidth="1"/>
    <col min="2" max="2" width="74.7109375" style="1" customWidth="1"/>
    <col min="3" max="3" width="8.42578125" style="5" customWidth="1"/>
    <col min="4" max="4" width="14.5703125" style="6" customWidth="1"/>
    <col min="5" max="5" width="11.7109375" style="5" customWidth="1"/>
    <col min="6" max="6" width="14.7109375" style="6" customWidth="1"/>
    <col min="7" max="7" width="13.42578125" style="5" customWidth="1"/>
    <col min="8" max="8" width="11.7109375" style="6" customWidth="1"/>
    <col min="9" max="9" width="12.85546875" style="1" customWidth="1"/>
    <col min="10" max="10" width="13.7109375" style="1" customWidth="1"/>
    <col min="11" max="16384" width="9.140625" style="1"/>
  </cols>
  <sheetData>
    <row r="1" spans="1:10">
      <c r="A1" s="1" t="s">
        <v>18</v>
      </c>
    </row>
    <row r="2" spans="1:10">
      <c r="A2" s="1" t="s">
        <v>17</v>
      </c>
    </row>
    <row r="4" spans="1:10" s="15" customFormat="1" ht="26.25" customHeight="1">
      <c r="A4" s="14" t="s">
        <v>0</v>
      </c>
      <c r="B4" s="14" t="s">
        <v>1</v>
      </c>
      <c r="C4" s="32" t="s">
        <v>2</v>
      </c>
      <c r="D4" s="33"/>
      <c r="E4" s="32" t="s">
        <v>3</v>
      </c>
      <c r="F4" s="33"/>
      <c r="G4" s="32" t="s">
        <v>4</v>
      </c>
      <c r="H4" s="33"/>
      <c r="I4" s="32" t="s">
        <v>11</v>
      </c>
      <c r="J4" s="33"/>
    </row>
    <row r="5" spans="1:10">
      <c r="A5" s="3">
        <v>1</v>
      </c>
      <c r="B5" s="34" t="s">
        <v>19</v>
      </c>
      <c r="C5" s="8">
        <v>1</v>
      </c>
      <c r="D5" s="13" t="s">
        <v>7</v>
      </c>
      <c r="E5" s="8">
        <v>30</v>
      </c>
      <c r="F5" s="7" t="s">
        <v>6</v>
      </c>
      <c r="G5" s="8">
        <f>SUM(C5*E5)</f>
        <v>30</v>
      </c>
      <c r="H5" s="7" t="s">
        <v>10</v>
      </c>
      <c r="I5" s="19">
        <f>SUM(G5*5)</f>
        <v>150</v>
      </c>
      <c r="J5" s="20" t="s">
        <v>8</v>
      </c>
    </row>
    <row r="6" spans="1:10" ht="27.75" customHeight="1">
      <c r="A6" s="3">
        <v>2</v>
      </c>
      <c r="B6" s="34" t="s">
        <v>20</v>
      </c>
      <c r="C6" s="8">
        <v>1</v>
      </c>
      <c r="D6" s="13" t="s">
        <v>7</v>
      </c>
      <c r="E6" s="8">
        <v>30</v>
      </c>
      <c r="F6" s="7" t="s">
        <v>6</v>
      </c>
      <c r="G6" s="8">
        <f t="shared" ref="G6:G12" si="0">SUM(C6*E6)</f>
        <v>30</v>
      </c>
      <c r="H6" s="7" t="s">
        <v>10</v>
      </c>
      <c r="I6" s="21">
        <f t="shared" ref="I6:I12" si="1">SUM(G6*5)</f>
        <v>150</v>
      </c>
      <c r="J6" s="22" t="s">
        <v>8</v>
      </c>
    </row>
    <row r="7" spans="1:10" ht="35.25" customHeight="1">
      <c r="A7" s="3">
        <v>3</v>
      </c>
      <c r="B7" s="34" t="s">
        <v>14</v>
      </c>
      <c r="C7" s="8">
        <v>1</v>
      </c>
      <c r="D7" s="13" t="s">
        <v>7</v>
      </c>
      <c r="E7" s="8">
        <v>60</v>
      </c>
      <c r="F7" s="7" t="s">
        <v>6</v>
      </c>
      <c r="G7" s="8">
        <f t="shared" si="0"/>
        <v>60</v>
      </c>
      <c r="H7" s="7" t="s">
        <v>10</v>
      </c>
      <c r="I7" s="21">
        <f t="shared" si="1"/>
        <v>300</v>
      </c>
      <c r="J7" s="22" t="s">
        <v>8</v>
      </c>
    </row>
    <row r="8" spans="1:10">
      <c r="A8" s="3">
        <v>4</v>
      </c>
      <c r="B8" s="34" t="s">
        <v>15</v>
      </c>
      <c r="C8" s="8">
        <v>1</v>
      </c>
      <c r="D8" s="13" t="s">
        <v>7</v>
      </c>
      <c r="E8" s="8">
        <v>30</v>
      </c>
      <c r="F8" s="7" t="s">
        <v>6</v>
      </c>
      <c r="G8" s="8">
        <f t="shared" si="0"/>
        <v>30</v>
      </c>
      <c r="H8" s="7" t="s">
        <v>10</v>
      </c>
      <c r="I8" s="21">
        <f t="shared" si="1"/>
        <v>150</v>
      </c>
      <c r="J8" s="22" t="s">
        <v>8</v>
      </c>
    </row>
    <row r="9" spans="1:10" ht="28.5">
      <c r="A9" s="3">
        <v>5</v>
      </c>
      <c r="B9" s="34" t="s">
        <v>21</v>
      </c>
      <c r="C9" s="8">
        <v>1</v>
      </c>
      <c r="D9" s="13" t="s">
        <v>7</v>
      </c>
      <c r="E9" s="8">
        <v>30</v>
      </c>
      <c r="F9" s="7" t="s">
        <v>6</v>
      </c>
      <c r="G9" s="8">
        <f t="shared" si="0"/>
        <v>30</v>
      </c>
      <c r="H9" s="7" t="s">
        <v>10</v>
      </c>
      <c r="I9" s="21">
        <f t="shared" si="1"/>
        <v>150</v>
      </c>
      <c r="J9" s="22" t="s">
        <v>8</v>
      </c>
    </row>
    <row r="10" spans="1:10">
      <c r="A10" s="3">
        <v>6</v>
      </c>
      <c r="B10" s="34" t="s">
        <v>25</v>
      </c>
      <c r="C10" s="8">
        <v>1</v>
      </c>
      <c r="D10" s="13" t="s">
        <v>7</v>
      </c>
      <c r="E10" s="8">
        <v>30</v>
      </c>
      <c r="F10" s="7" t="s">
        <v>6</v>
      </c>
      <c r="G10" s="8">
        <f t="shared" si="0"/>
        <v>30</v>
      </c>
      <c r="H10" s="7" t="s">
        <v>10</v>
      </c>
      <c r="I10" s="21">
        <f t="shared" si="1"/>
        <v>150</v>
      </c>
      <c r="J10" s="22" t="s">
        <v>8</v>
      </c>
    </row>
    <row r="11" spans="1:10" ht="28.5">
      <c r="A11" s="3">
        <v>7</v>
      </c>
      <c r="B11" s="34" t="s">
        <v>22</v>
      </c>
      <c r="C11" s="8">
        <v>1</v>
      </c>
      <c r="D11" s="13" t="s">
        <v>7</v>
      </c>
      <c r="E11" s="8">
        <v>60</v>
      </c>
      <c r="F11" s="7" t="s">
        <v>6</v>
      </c>
      <c r="G11" s="8">
        <f t="shared" si="0"/>
        <v>60</v>
      </c>
      <c r="H11" s="7" t="s">
        <v>10</v>
      </c>
      <c r="I11" s="21">
        <f t="shared" si="1"/>
        <v>300</v>
      </c>
      <c r="J11" s="22" t="s">
        <v>8</v>
      </c>
    </row>
    <row r="12" spans="1:10">
      <c r="A12" s="3">
        <v>8</v>
      </c>
      <c r="B12" s="34" t="s">
        <v>16</v>
      </c>
      <c r="C12" s="8">
        <v>1</v>
      </c>
      <c r="D12" s="13" t="s">
        <v>7</v>
      </c>
      <c r="E12" s="8">
        <v>60</v>
      </c>
      <c r="F12" s="7" t="s">
        <v>6</v>
      </c>
      <c r="G12" s="8">
        <f t="shared" si="0"/>
        <v>60</v>
      </c>
      <c r="H12" s="7" t="s">
        <v>10</v>
      </c>
      <c r="I12" s="21">
        <f t="shared" si="1"/>
        <v>300</v>
      </c>
      <c r="J12" s="22" t="s">
        <v>8</v>
      </c>
    </row>
    <row r="13" spans="1:10">
      <c r="A13" s="4"/>
      <c r="B13" s="9" t="s">
        <v>5</v>
      </c>
      <c r="C13" s="10"/>
      <c r="D13" s="11"/>
      <c r="E13" s="10"/>
      <c r="F13" s="11"/>
      <c r="G13" s="18"/>
      <c r="H13" s="12"/>
      <c r="I13" s="23">
        <f>SUM(I5:I12)</f>
        <v>1650</v>
      </c>
      <c r="J13" s="24" t="s">
        <v>8</v>
      </c>
    </row>
    <row r="14" spans="1:10">
      <c r="I14" s="25">
        <f>SUM(I13/60)</f>
        <v>27.5</v>
      </c>
      <c r="J14" s="1" t="s">
        <v>12</v>
      </c>
    </row>
    <row r="15" spans="1:10">
      <c r="B15" s="1" t="s">
        <v>23</v>
      </c>
      <c r="I15" s="17">
        <f>SUM(I14/25)</f>
        <v>1.1000000000000001</v>
      </c>
      <c r="J15" s="6" t="s">
        <v>13</v>
      </c>
    </row>
    <row r="16" spans="1:10">
      <c r="B16" s="1" t="s">
        <v>9</v>
      </c>
      <c r="I16" s="16"/>
      <c r="J16" s="6"/>
    </row>
    <row r="17" spans="2:11">
      <c r="B17" s="6" t="s">
        <v>24</v>
      </c>
      <c r="I17" s="17"/>
      <c r="J17" s="6"/>
    </row>
    <row r="18" spans="2:11">
      <c r="B18" s="6">
        <v>25</v>
      </c>
      <c r="I18" s="5"/>
      <c r="J18" s="6"/>
    </row>
    <row r="19" spans="2:11">
      <c r="I19" s="5"/>
      <c r="J19" s="6"/>
    </row>
    <row r="20" spans="2:11">
      <c r="I20" s="5"/>
      <c r="J20" s="6"/>
    </row>
    <row r="21" spans="2:11">
      <c r="B21" s="26"/>
      <c r="C21" s="27"/>
      <c r="D21" s="28"/>
      <c r="E21" s="27"/>
      <c r="F21" s="28"/>
      <c r="G21" s="27"/>
      <c r="H21" s="28"/>
      <c r="I21" s="29"/>
      <c r="J21" s="28"/>
      <c r="K21" s="26"/>
    </row>
    <row r="22" spans="2:11">
      <c r="B22" s="26"/>
      <c r="C22" s="27"/>
      <c r="D22" s="28"/>
      <c r="E22" s="27"/>
      <c r="F22" s="28"/>
      <c r="G22" s="27"/>
      <c r="H22" s="28"/>
      <c r="I22" s="26"/>
      <c r="J22" s="26"/>
      <c r="K22" s="26"/>
    </row>
    <row r="23" spans="2:11">
      <c r="B23" s="26"/>
      <c r="C23" s="27"/>
      <c r="D23" s="28"/>
      <c r="E23" s="27"/>
      <c r="F23" s="28"/>
      <c r="G23" s="27"/>
      <c r="H23" s="28"/>
      <c r="I23" s="26"/>
      <c r="J23" s="26"/>
      <c r="K23" s="26"/>
    </row>
    <row r="24" spans="2:11">
      <c r="B24" s="26"/>
      <c r="C24" s="27"/>
      <c r="D24" s="28"/>
      <c r="E24" s="27"/>
      <c r="F24" s="28"/>
      <c r="G24" s="27"/>
      <c r="H24" s="28"/>
      <c r="I24" s="26"/>
      <c r="J24" s="26"/>
      <c r="K24" s="26"/>
    </row>
    <row r="25" spans="2:11">
      <c r="B25" s="26"/>
      <c r="C25" s="27"/>
      <c r="D25" s="28"/>
      <c r="E25" s="27"/>
      <c r="F25" s="28"/>
      <c r="G25" s="27"/>
      <c r="H25" s="28"/>
      <c r="I25" s="26"/>
      <c r="J25" s="26"/>
      <c r="K25" s="26"/>
    </row>
    <row r="26" spans="2:11">
      <c r="B26" s="26"/>
      <c r="C26" s="27"/>
      <c r="D26" s="28"/>
      <c r="E26" s="27"/>
      <c r="F26" s="28"/>
      <c r="G26" s="27"/>
      <c r="H26" s="28"/>
      <c r="I26" s="26"/>
      <c r="J26" s="26"/>
      <c r="K26" s="26"/>
    </row>
    <row r="27" spans="2:11">
      <c r="B27" s="26"/>
      <c r="C27" s="27"/>
      <c r="D27" s="28"/>
      <c r="E27" s="27"/>
      <c r="F27" s="28"/>
      <c r="G27" s="27"/>
      <c r="H27" s="28"/>
      <c r="I27" s="26"/>
      <c r="J27" s="26"/>
      <c r="K27" s="26"/>
    </row>
    <row r="28" spans="2:11">
      <c r="B28" s="26"/>
      <c r="C28" s="27"/>
      <c r="D28" s="30"/>
      <c r="E28" s="30"/>
      <c r="F28" s="30"/>
      <c r="G28" s="30"/>
      <c r="H28" s="28"/>
      <c r="I28" s="26"/>
      <c r="J28" s="26"/>
      <c r="K28" s="26"/>
    </row>
    <row r="29" spans="2:11">
      <c r="B29" s="26"/>
      <c r="C29" s="27"/>
      <c r="D29" s="30"/>
      <c r="E29" s="30"/>
      <c r="F29" s="30"/>
      <c r="G29" s="30"/>
      <c r="H29" s="28"/>
      <c r="I29" s="26"/>
      <c r="J29" s="26"/>
      <c r="K29" s="26"/>
    </row>
    <row r="30" spans="2:11">
      <c r="B30" s="26"/>
      <c r="C30" s="27"/>
      <c r="D30" s="28"/>
      <c r="E30" s="27"/>
      <c r="F30" s="28"/>
      <c r="G30" s="27"/>
      <c r="H30" s="28"/>
      <c r="I30" s="26"/>
      <c r="J30" s="26"/>
      <c r="K30" s="26"/>
    </row>
    <row r="31" spans="2:11">
      <c r="B31" s="26"/>
      <c r="C31" s="27"/>
      <c r="D31" s="28"/>
      <c r="E31" s="27"/>
      <c r="F31" s="28"/>
      <c r="G31" s="27"/>
      <c r="H31" s="28"/>
      <c r="I31" s="26"/>
      <c r="J31" s="26"/>
      <c r="K31" s="26"/>
    </row>
    <row r="32" spans="2:11">
      <c r="B32" s="26"/>
      <c r="C32" s="27"/>
      <c r="D32" s="31"/>
      <c r="E32" s="27"/>
      <c r="F32" s="28"/>
      <c r="G32" s="27"/>
      <c r="H32" s="28"/>
      <c r="I32" s="26"/>
      <c r="J32" s="26"/>
      <c r="K32" s="26"/>
    </row>
    <row r="33" spans="2:11">
      <c r="B33" s="26"/>
      <c r="C33" s="27"/>
      <c r="D33" s="31"/>
      <c r="E33" s="27"/>
      <c r="F33" s="28"/>
      <c r="G33" s="27"/>
      <c r="H33" s="28"/>
      <c r="I33" s="26"/>
      <c r="J33" s="26"/>
      <c r="K33" s="26"/>
    </row>
    <row r="34" spans="2:11">
      <c r="B34" s="26"/>
      <c r="C34" s="27"/>
      <c r="D34" s="31"/>
      <c r="E34" s="27"/>
      <c r="F34" s="28"/>
      <c r="G34" s="27"/>
      <c r="H34" s="28"/>
      <c r="I34" s="26"/>
      <c r="J34" s="26"/>
      <c r="K34" s="26"/>
    </row>
    <row r="35" spans="2:11">
      <c r="B35" s="26"/>
      <c r="C35" s="27"/>
      <c r="D35" s="31"/>
      <c r="E35" s="27"/>
      <c r="F35" s="28"/>
      <c r="G35" s="27"/>
      <c r="H35" s="28"/>
      <c r="I35" s="26"/>
      <c r="J35" s="26"/>
      <c r="K35" s="26"/>
    </row>
    <row r="36" spans="2:11">
      <c r="B36" s="26"/>
      <c r="C36" s="27"/>
      <c r="D36" s="31"/>
      <c r="E36" s="27"/>
      <c r="F36" s="28"/>
      <c r="G36" s="27"/>
      <c r="H36" s="28"/>
      <c r="I36" s="26"/>
      <c r="J36" s="26"/>
      <c r="K36" s="26"/>
    </row>
    <row r="37" spans="2:11">
      <c r="B37" s="26"/>
      <c r="C37" s="27"/>
      <c r="D37" s="31"/>
      <c r="E37" s="27"/>
      <c r="F37" s="28"/>
      <c r="G37" s="27"/>
      <c r="H37" s="28"/>
      <c r="I37" s="26"/>
      <c r="J37" s="26"/>
      <c r="K37" s="26"/>
    </row>
    <row r="38" spans="2:11">
      <c r="B38" s="26"/>
      <c r="C38" s="27"/>
      <c r="D38" s="31"/>
      <c r="E38" s="27"/>
      <c r="F38" s="28"/>
      <c r="G38" s="27"/>
      <c r="H38" s="28"/>
      <c r="I38" s="26"/>
      <c r="J38" s="26"/>
      <c r="K38" s="26"/>
    </row>
    <row r="39" spans="2:11">
      <c r="B39" s="26"/>
      <c r="C39" s="27"/>
      <c r="D39" s="31"/>
      <c r="E39" s="27"/>
      <c r="F39" s="28"/>
      <c r="G39" s="27"/>
      <c r="H39" s="28"/>
      <c r="I39" s="26"/>
      <c r="J39" s="26"/>
      <c r="K39" s="26"/>
    </row>
    <row r="40" spans="2:11">
      <c r="B40" s="26"/>
      <c r="C40" s="27"/>
      <c r="D40" s="28"/>
      <c r="E40" s="27"/>
      <c r="F40" s="28"/>
      <c r="G40" s="27"/>
      <c r="H40" s="28"/>
      <c r="I40" s="26"/>
      <c r="J40" s="26"/>
      <c r="K40" s="26"/>
    </row>
    <row r="41" spans="2:11">
      <c r="B41" s="26"/>
      <c r="C41" s="27"/>
      <c r="D41" s="28"/>
      <c r="E41" s="27"/>
      <c r="F41" s="28"/>
      <c r="G41" s="27"/>
      <c r="H41" s="28"/>
      <c r="I41" s="26"/>
      <c r="J41" s="26"/>
      <c r="K41" s="26"/>
    </row>
    <row r="42" spans="2:11">
      <c r="B42" s="26"/>
      <c r="C42" s="27"/>
      <c r="D42" s="28"/>
      <c r="E42" s="27"/>
      <c r="F42" s="28"/>
      <c r="G42" s="27"/>
      <c r="H42" s="28"/>
      <c r="I42" s="26"/>
      <c r="J42" s="26"/>
      <c r="K42" s="26"/>
    </row>
  </sheetData>
  <mergeCells count="4">
    <mergeCell ref="C4:D4"/>
    <mergeCell ref="E4:F4"/>
    <mergeCell ref="G4:H4"/>
    <mergeCell ref="I4:J4"/>
  </mergeCells>
  <phoneticPr fontId="2" type="noConversion"/>
  <pageMargins left="0.75" right="0.5" top="0.75" bottom="0.75" header="0.5" footer="0.5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Microsoft Office</cp:lastModifiedBy>
  <cp:lastPrinted>2011-12-13T19:55:27Z</cp:lastPrinted>
  <dcterms:created xsi:type="dcterms:W3CDTF">2009-04-21T14:02:44Z</dcterms:created>
  <dcterms:modified xsi:type="dcterms:W3CDTF">2012-12-20T04:36:40Z</dcterms:modified>
</cp:coreProperties>
</file>